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划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<sst xmlns="http://schemas.openxmlformats.org/spreadsheetml/2006/main" count="21" uniqueCount="11">
  <si>
    <t>Group</t>
  </si>
  <si>
    <t>0h</t>
  </si>
  <si>
    <t>24h</t>
  </si>
  <si>
    <t>migration rate</t>
  </si>
  <si>
    <t>mean</t>
  </si>
  <si>
    <t>SD</t>
  </si>
  <si>
    <t>normalization</t>
  </si>
  <si>
    <t>control</t>
  </si>
  <si>
    <t>ROS</t>
  </si>
  <si>
    <t>CPT</t>
  </si>
  <si>
    <t>CPT@QCTH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</si>
</sst>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7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0"/>
      <color rgb="FFFF0000"/>
      <name val="宋体"/>
      <charset val="134"/>
    </font>
    <font>
      <sz val="10"/>
      <color rgb="FFFF0000"/>
      <name val="Times New Roman"/>
      <charset val="134"/>
    </font>
    <font>
      <sz val="10"/>
      <color rgb="FF00B0F0"/>
      <name val="宋体"/>
      <charset val="134"/>
    </font>
    <font>
      <sz val="12"/>
      <name val="Times New Roman"/>
      <charset val="134"/>
    </font>
    <font>
      <sz val="11"/>
      <color theme="1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1" fillId="0" borderId="0" xfId="3" applyNumberFormat="1" applyFont="1" applyFill="1" applyAlignment="1">
      <alignment horizontal="center" vertical="center"/>
    </xf>
    <xf numFmtId="176" fontId="1" fillId="0" borderId="0" xfId="3" applyNumberFormat="1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eetMetadata" Target="metadata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tabSelected="1" topLeftCell="F1" workbookViewId="0">
      <selection activeCell="K11" sqref="K11"/>
    </sheetView>
  </sheetViews>
  <sheetFormatPr defaultColWidth="9" defaultRowHeight="13"/>
  <cols>
    <col min="1" max="1" width="25.1272727272727" style="1" customWidth="1"/>
    <col min="2" max="4" width="12.9090909090909" style="1" customWidth="1"/>
    <col min="5" max="5" width="7.5" style="1" customWidth="1"/>
    <col min="6" max="6" width="24.6272727272727" style="1" customWidth="1"/>
    <col min="7" max="9" width="10.9090909090909" style="1" customWidth="1"/>
    <col min="10" max="10" width="9" style="1"/>
    <col min="11" max="11" width="26.1272727272727" style="1" customWidth="1"/>
    <col min="12" max="12" width="9.87272727272727" style="1" customWidth="1"/>
    <col min="13" max="13" width="8.37272727272727" style="1" customWidth="1"/>
    <col min="14" max="14" width="8" style="1" customWidth="1"/>
    <col min="15" max="16" width="9.62727272727273" style="1"/>
    <col min="17" max="17" width="13" style="1" customWidth="1"/>
    <col min="18" max="19" width="9.62727272727273" style="1"/>
    <col min="20" max="16384" width="9" style="1"/>
  </cols>
  <sheetData>
    <row r="1" spans="1:18">
      <c r="A1" s="2"/>
      <c r="B1" s="3"/>
      <c r="C1" s="3"/>
      <c r="D1" s="3"/>
      <c r="E1" s="4"/>
      <c r="F1" s="2"/>
      <c r="G1" s="3"/>
      <c r="H1" s="3"/>
      <c r="I1" s="3"/>
      <c r="J1" s="4"/>
      <c r="K1" s="2"/>
      <c r="L1" s="3"/>
      <c r="M1" s="4"/>
      <c r="N1" s="4"/>
      <c r="O1" s="4"/>
      <c r="P1" s="4"/>
      <c r="Q1" s="4"/>
      <c r="R1" s="4"/>
    </row>
    <row r="2" ht="19" customHeight="1" spans="1:18">
      <c r="A2" s="1" t="s">
        <v>0</v>
      </c>
      <c r="B2" s="5" t="s">
        <v>1</v>
      </c>
      <c r="C2" s="5"/>
      <c r="D2" s="5"/>
      <c r="E2" s="4"/>
      <c r="F2" s="1" t="s">
        <v>0</v>
      </c>
      <c r="G2" s="5" t="s">
        <v>2</v>
      </c>
      <c r="H2" s="5"/>
      <c r="I2" s="5"/>
      <c r="J2" s="4"/>
      <c r="K2" s="1" t="s">
        <v>0</v>
      </c>
      <c r="L2" s="5" t="s">
        <v>3</v>
      </c>
      <c r="M2" s="5"/>
      <c r="N2" s="5"/>
      <c r="O2" s="1" t="s">
        <v>4</v>
      </c>
      <c r="P2" s="4" t="s">
        <v>5</v>
      </c>
      <c r="Q2" s="11" t="s">
        <v>6</v>
      </c>
      <c r="R2" s="11"/>
    </row>
    <row r="3" ht="15.5" spans="1:18">
      <c r="A3" s="6" t="s">
        <v>7</v>
      </c>
      <c r="B3" s="1">
        <v>618799.71</v>
      </c>
      <c r="C3" s="1">
        <v>620125.33</v>
      </c>
      <c r="D3" s="1">
        <v>613547.33</v>
      </c>
      <c r="E3" s="4"/>
      <c r="F3" s="6" t="s">
        <v>7</v>
      </c>
      <c r="G3" s="4">
        <v>366582.62</v>
      </c>
      <c r="H3" s="4">
        <v>363587.58</v>
      </c>
      <c r="I3" s="4">
        <v>354751.77</v>
      </c>
      <c r="K3" s="6" t="s">
        <v>7</v>
      </c>
      <c r="L3" s="9">
        <f>(B3-G3)/$B$3</f>
        <v>0.407590834197385</v>
      </c>
      <c r="M3" s="9">
        <f>(C3-H3)/$B$3</f>
        <v>0.4145731580902</v>
      </c>
      <c r="N3" s="9">
        <f>(D3-I3)/$B$3</f>
        <v>0.418221850815024</v>
      </c>
      <c r="O3" s="1">
        <f>AVERAGE(L3:N3)</f>
        <v>0.41346194770087</v>
      </c>
      <c r="P3" s="4">
        <f>STDEV(M3:O3)</f>
        <v>0.00249012800158515</v>
      </c>
      <c r="Q3" s="4">
        <v>100</v>
      </c>
      <c r="R3" s="4">
        <v>0.602262920549753</v>
      </c>
    </row>
    <row r="4" ht="17" customHeight="1" spans="1:19">
      <c r="A4" s="6" t="s">
        <v>8</v>
      </c>
      <c r="B4" s="1">
        <v>671675.12</v>
      </c>
      <c r="C4" s="1">
        <v>683000.74</v>
      </c>
      <c r="D4" s="1">
        <v>675841.55</v>
      </c>
      <c r="E4" s="4"/>
      <c r="F4" s="6" t="s">
        <v>8</v>
      </c>
      <c r="G4" s="4">
        <v>599159.23</v>
      </c>
      <c r="H4" s="4">
        <v>596046.12</v>
      </c>
      <c r="I4" s="4">
        <v>596443.36</v>
      </c>
      <c r="K4" s="6" t="s">
        <v>8</v>
      </c>
      <c r="L4" s="9">
        <f>(B4-G4)/$B$3</f>
        <v>0.117187983168253</v>
      </c>
      <c r="M4" s="9">
        <f>(C4-H4)/$B$3</f>
        <v>0.140521429785415</v>
      </c>
      <c r="N4" s="9">
        <f>(D4-I4)/$B$3</f>
        <v>0.128309998723173</v>
      </c>
      <c r="O4" s="1">
        <f>AVERAGE(L4:N4)</f>
        <v>0.128673137225614</v>
      </c>
      <c r="P4" s="4">
        <f>STDEV(M4:O4)</f>
        <v>0.00694781686026219</v>
      </c>
      <c r="Q4" s="4">
        <v>31.1209140142459</v>
      </c>
      <c r="R4" s="4">
        <v>1.68040055412518</v>
      </c>
      <c r="S4" s="1" cm="1">
        <f t="array" ref="S4">TTEST($L$3:$N$3,L4:N4,2,2)</f>
        <v>2.75982046060792e-6</v>
      </c>
    </row>
    <row r="5" ht="15.5" spans="1:19">
      <c r="A5" s="6" t="s">
        <v>9</v>
      </c>
      <c r="B5" s="1">
        <v>681458.62</v>
      </c>
      <c r="C5" s="1">
        <v>662784.24</v>
      </c>
      <c r="D5" s="1">
        <v>687458.58</v>
      </c>
      <c r="E5" s="4"/>
      <c r="F5" s="6" t="s">
        <v>9</v>
      </c>
      <c r="G5" s="1">
        <v>442398.38</v>
      </c>
      <c r="H5" s="1">
        <v>451565.28</v>
      </c>
      <c r="I5" s="1">
        <v>452156.27</v>
      </c>
      <c r="K5" s="6" t="s">
        <v>9</v>
      </c>
      <c r="L5" s="9">
        <f>(B5-G5)/$B$3</f>
        <v>0.386328946404968</v>
      </c>
      <c r="M5" s="9">
        <f>(C5-H5)/$B$3</f>
        <v>0.341336552985779</v>
      </c>
      <c r="N5" s="9">
        <f>(D5-I5)/$B$3</f>
        <v>0.380256012078609</v>
      </c>
      <c r="O5" s="1">
        <f>AVERAGE(L5:N5)</f>
        <v>0.369307170489786</v>
      </c>
      <c r="P5" s="4">
        <f>STDEV(M5:O5)</f>
        <v>0.0200705292729208</v>
      </c>
      <c r="Q5" s="4">
        <v>89.3207156168507</v>
      </c>
      <c r="R5" s="4">
        <v>4.85426274038679</v>
      </c>
      <c r="S5" s="1" cm="1">
        <f t="array" ref="S5">TTEST($L$3:$N$3,L5:N5,2,2)</f>
        <v>0.037705475678658</v>
      </c>
    </row>
    <row r="6" ht="17" customHeight="1" spans="1:19">
      <c r="A6" s="7" t="s">
        <v>10</v>
      </c>
      <c r="B6" s="1">
        <v>625562.63</v>
      </c>
      <c r="C6" s="1">
        <v>636888.25</v>
      </c>
      <c r="D6" s="1">
        <v>634542.87</v>
      </c>
      <c r="E6" s="4"/>
      <c r="F6" s="7" t="s">
        <v>10</v>
      </c>
      <c r="G6" s="1">
        <v>248798.87</v>
      </c>
      <c r="H6" s="1">
        <v>242574.21</v>
      </c>
      <c r="I6" s="1">
        <v>213547.88</v>
      </c>
      <c r="K6" s="7" t="s">
        <v>10</v>
      </c>
      <c r="L6" s="9">
        <f>(B6-G6)/$B$3</f>
        <v>0.608862211651651</v>
      </c>
      <c r="M6" s="9">
        <f>(C6-H6)/$B$3</f>
        <v>0.637224021969888</v>
      </c>
      <c r="N6" s="9">
        <f>(D6-I6)/$B$3</f>
        <v>0.680341285227816</v>
      </c>
      <c r="O6" s="1">
        <f>AVERAGE(L6:N6)</f>
        <v>0.642142506283118</v>
      </c>
      <c r="P6" s="4">
        <f>STDEV(M6:O6)</f>
        <v>0.0236023889739257</v>
      </c>
      <c r="Q6" s="4">
        <v>155.308731517826</v>
      </c>
      <c r="R6" s="4">
        <v>5.70847912490402</v>
      </c>
      <c r="S6" s="1" cm="1">
        <f t="array" ref="S6">TTEST($L$3:$N$3,L6:N6,2,2)</f>
        <v>0.000404694821201415</v>
      </c>
    </row>
    <row r="7" spans="2:18">
      <c r="B7" s="4"/>
      <c r="C7" s="4"/>
      <c r="D7" s="4"/>
      <c r="E7" s="4"/>
      <c r="K7" s="4"/>
      <c r="L7" s="4"/>
      <c r="M7" s="4"/>
      <c r="N7" s="4"/>
      <c r="O7" s="4"/>
      <c r="P7" s="4"/>
      <c r="Q7" s="4"/>
      <c r="R7" s="4"/>
    </row>
    <row r="8" spans="2:14">
      <c r="B8" s="4"/>
      <c r="C8" s="4"/>
      <c r="D8" s="4"/>
      <c r="E8" s="4"/>
      <c r="M8" s="4"/>
      <c r="N8" s="4"/>
    </row>
    <row r="9" spans="1:14">
      <c r="A9" s="2"/>
      <c r="B9" s="3"/>
      <c r="C9" s="3"/>
      <c r="D9" s="3"/>
      <c r="E9" s="4"/>
      <c r="F9" s="4"/>
      <c r="G9" s="4"/>
      <c r="H9" s="4"/>
      <c r="I9" s="3"/>
      <c r="K9" s="2"/>
      <c r="L9" s="3"/>
      <c r="M9" s="4"/>
      <c r="N9" s="4"/>
    </row>
    <row r="10" spans="1:14">
      <c r="A10" s="8"/>
      <c r="B10" s="5"/>
      <c r="C10" s="5"/>
      <c r="D10" s="5"/>
      <c r="E10" s="4"/>
      <c r="F10" s="8"/>
      <c r="G10" s="5"/>
      <c r="H10" s="5"/>
      <c r="I10" s="5"/>
      <c r="K10" s="8"/>
      <c r="L10" s="5"/>
      <c r="M10" s="4"/>
      <c r="N10" s="4"/>
    </row>
    <row r="11" spans="1:14">
      <c r="A11" s="8"/>
      <c r="E11" s="4"/>
      <c r="F11" s="8"/>
      <c r="K11" s="8"/>
      <c r="L11" s="10"/>
      <c r="M11" s="4"/>
      <c r="N11" s="4"/>
    </row>
    <row r="12" spans="1:14">
      <c r="A12" s="8"/>
      <c r="E12" s="4"/>
      <c r="F12" s="8"/>
      <c r="K12" s="8"/>
      <c r="L12" s="10"/>
      <c r="M12" s="4"/>
      <c r="N12" s="4"/>
    </row>
    <row r="13" spans="1:14">
      <c r="A13" s="8"/>
      <c r="E13" s="4"/>
      <c r="F13" s="8"/>
      <c r="K13" s="8"/>
      <c r="L13" s="10"/>
      <c r="M13" s="4"/>
      <c r="N13" s="4"/>
    </row>
    <row r="14" spans="1:12">
      <c r="A14" s="8"/>
      <c r="E14" s="4"/>
      <c r="F14" s="8"/>
      <c r="K14" s="8"/>
      <c r="L14" s="10"/>
    </row>
    <row r="15" spans="1:12">
      <c r="A15" s="8"/>
      <c r="F15" s="8"/>
      <c r="K15" s="8"/>
      <c r="L15" s="10"/>
    </row>
    <row r="16" spans="1:12">
      <c r="A16" s="8"/>
      <c r="F16" s="8"/>
      <c r="K16" s="8"/>
      <c r="L16" s="10"/>
    </row>
    <row r="17" spans="1:12">
      <c r="A17" s="8"/>
      <c r="F17" s="8"/>
      <c r="K17" s="8"/>
      <c r="L17" s="10"/>
    </row>
    <row r="18" spans="1:12">
      <c r="A18" s="8"/>
      <c r="F18" s="8"/>
      <c r="K18" s="8"/>
      <c r="L18" s="10"/>
    </row>
    <row r="19" spans="1:12">
      <c r="A19" s="8"/>
      <c r="F19" s="8"/>
      <c r="K19" s="8"/>
      <c r="L19" s="10"/>
    </row>
    <row r="20" spans="1:12">
      <c r="A20" s="8"/>
      <c r="F20" s="8"/>
      <c r="K20" s="8"/>
      <c r="L20" s="10"/>
    </row>
    <row r="21" spans="1:12">
      <c r="A21" s="8"/>
      <c r="F21" s="8"/>
      <c r="K21" s="8"/>
      <c r="L21" s="10"/>
    </row>
    <row r="22" spans="1:12">
      <c r="A22" s="8"/>
      <c r="F22" s="8"/>
      <c r="K22" s="8"/>
      <c r="L22" s="10"/>
    </row>
    <row r="23" spans="1:12">
      <c r="A23" s="8"/>
      <c r="F23" s="8"/>
      <c r="K23" s="8"/>
      <c r="L23" s="10"/>
    </row>
    <row r="24" spans="1:12">
      <c r="A24" s="8"/>
      <c r="F24" s="8"/>
      <c r="K24" s="8"/>
      <c r="L24" s="10"/>
    </row>
    <row r="25" spans="1:12">
      <c r="A25" s="8"/>
      <c r="F25" s="8"/>
      <c r="K25" s="8"/>
      <c r="L25" s="10"/>
    </row>
    <row r="28" ht="15.5" spans="8:10">
      <c r="H28" s="6"/>
      <c r="I28" s="4"/>
      <c r="J28" s="4"/>
    </row>
    <row r="29" ht="15.5" spans="8:10">
      <c r="H29" s="6"/>
      <c r="I29" s="4"/>
      <c r="J29" s="4"/>
    </row>
    <row r="30" ht="15.5" spans="8:10">
      <c r="H30" s="6"/>
      <c r="I30" s="4"/>
      <c r="J30" s="4"/>
    </row>
    <row r="31" ht="15.5" spans="8:10">
      <c r="H31" s="6"/>
      <c r="I31" s="4"/>
      <c r="J31" s="4"/>
    </row>
  </sheetData>
  <mergeCells count="8">
    <mergeCell ref="A1:B1"/>
    <mergeCell ref="F1:G1"/>
    <mergeCell ref="K1:L1"/>
    <mergeCell ref="B2:D2"/>
    <mergeCell ref="G2:I2"/>
    <mergeCell ref="L2:N2"/>
    <mergeCell ref="A9:B9"/>
    <mergeCell ref="K9:L9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划痕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周医生工作室</cp:lastModifiedBy>
  <dcterms:created xsi:type="dcterms:W3CDTF">2016-09-19T01:29:00Z</dcterms:created>
  <dcterms:modified xsi:type="dcterms:W3CDTF">2025-09-22T10:36:03Z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2CE2916FFE234A89B5B21BC0E6FB746C</vt:lpwstr>
  </property>
</Properties>
</file>